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200D7D4-96D2-4A26-9F70-7650E8D974D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<sst xmlns="http://schemas.openxmlformats.org/spreadsheetml/2006/main" count="367" uniqueCount="196">
  <si>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</si>
  <si>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</si>
  <si>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</si>
  <si>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</si>
  <si>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</si>
  <si>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</si>
  <si>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</si>
  <si>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</si>
  <si>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</si>
  <si>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</si>
  <si>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</si>
  <si>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</si>
  <si>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</si>
  <si>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</si>
  <si>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</si>
  <si>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</si>
  <si>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</si>
  <si>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</si>
  <si>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</si>
  <si>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</si>
  <si>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</si>
  <si>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</si>
  <si>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</si>
  <si>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</si>
  <si>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</si>
  <si>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</si>
  <si>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</si>
  <si>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</si>
  <si>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</si>
  <si>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</si>
  <si>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</si>
  <si>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</si>
  <si>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</si>
  <si>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</si>
  <si>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</si>
  <si>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</si>
  <si>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</si>
  <si>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</si>
  <si>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</si>
  <si>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</si>
  <si>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</si>
  <si>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</si>
  <si>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</si>
  <si>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</si>
  <si>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</si>
  <si>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</si>
  <si>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</si>
  <si>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</si>
  <si>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</si>
  <si>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</si>
  <si>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</si>
  <si>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</si>
  <si>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</si>
  <si>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</si>
  <si>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</si>
  <si>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</si>
  <si>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</si>
  <si>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</si>
  <si>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</si>
  <si>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</si>
  <si>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</si>
  <si>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</si>
  <si>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</si>
  <si>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</si>
  <si>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</si>
  <si>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</si>
  <si>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</si>
  <si>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</si>
  <si>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</si>
  <si>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</si>
  <si>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</si>
  <si>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</si>
  <si>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</si>
  <si>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Elias, N; Lemish, D</t>
  </si>
  <si>
    <t/>
  </si>
  <si>
    <t>Elias, Nelly; Lemish, Dafna</t>
  </si>
  <si>
    <t>Spinning the web of identity: the roles of the internet in the lives of immigrant adolescents</t>
  </si>
  <si>
    <t>NEW MEDIA &amp; SOCIETY</t>
  </si>
  <si>
    <t>English</t>
  </si>
  <si>
    <t>Article</t>
  </si>
  <si>
    <t>adolescents; former Soviet Union; identity; immigration; integration; internet; Israel; safety; social relationships</t>
  </si>
  <si>
    <t>CHINESE; ONLINE; SITES; MEDIA</t>
  </si>
  <si>
    <t>This article illuminates the roles of the internet in the unique intersection between adolescence and immigration. The data presented were gathered through in-depth interviews with 70 teenage immigrants from the former Soviet Union to Israel. The analysis suggests that the internet provides valuable resources for personal growth and empowerment, as it helps to develop and strengthen many aspects of young immigrants' evolving identity during a critical period of social and material disadvantage, when they are engaged in settling into and adjusting to a new society. This case study highlights the importance of researching the internet's roles in the lives of disadvantaged populations, and the potential of this medium for closing knowledge and social gaps.</t>
  </si>
  <si>
    <t>[Elias, Nelly] Ben Gurion Univ Negev, Dept Commun Studies, IL-84105 Beer Sheva, Israel; [Lemish, Dafna] Tel Aviv Univ, Dept Commun, IL-69978 Tel Aviv, Israel</t>
  </si>
  <si>
    <t>Ben Gurion University; Tel Aviv University</t>
  </si>
  <si>
    <t>Elias, N (corresponding author), Ben Gurion Univ Negev, Dept Commun Studies, POB 653, IL-84105 Beer Sheva, Israel.</t>
  </si>
  <si>
    <t>enelly@bgu.ac.il; lemish@post.tau.ac.il</t>
  </si>
  <si>
    <t>ELIAS, NELLY/F-2233-2012</t>
  </si>
  <si>
    <t>SAGE PUBLICATIONS LTD</t>
  </si>
  <si>
    <t>LONDON</t>
  </si>
  <si>
    <t>1 OLIVERS YARD, 55 CITY ROAD, LONDON EC1Y 1SP, ENGLAND</t>
  </si>
  <si>
    <t>1461-4448</t>
  </si>
  <si>
    <t>1461-7315</t>
  </si>
  <si>
    <t>NEW MEDIA SOC</t>
  </si>
  <si>
    <t>New Media Soc.</t>
  </si>
  <si>
    <t>JUN</t>
  </si>
  <si>
    <t>10.1177/1461444809102959</t>
  </si>
  <si>
    <t>Communication</t>
  </si>
  <si>
    <t>Social Science Citation Index (SSCI)</t>
  </si>
  <si>
    <t>451RS</t>
  </si>
  <si>
    <t>2023-10-05</t>
  </si>
  <si>
    <t>WOS:000266488300004</t>
  </si>
  <si>
    <t>Ismayilova, L; Ssewamala, F; Huseynli, A</t>
  </si>
  <si>
    <t>Ismayilova, Leyla; Ssewamala, Fred; Huseynli, Aytakin</t>
  </si>
  <si>
    <t>Reforming child institutional care in the Post-Soviet bloc: The potential role of family-based empowerment strategies</t>
  </si>
  <si>
    <t>CHILDREN AND YOUTH SERVICES REVIEW</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</si>
  <si>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</si>
  <si>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</si>
  <si>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</si>
  <si>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</si>
  <si>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</si>
  <si>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</si>
  <si>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</si>
  <si>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</si>
  <si>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Huseynli, Aytakin/0000-0002-2909-8940; Ssewamala, Fred/0000-0002-4849-5650; Ismayilova, Leyla/0000-0002-0027-4824</t>
  </si>
  <si>
    <t>PERGAMON-ELSEVIER SCIENCE LTD</t>
  </si>
  <si>
    <t>OXFORD</t>
  </si>
  <si>
    <t>THE BOULEVARD, LANGFORD LANE, KIDLINGTON, OXFORD OX5 1GB, ENGLAND</t>
  </si>
  <si>
    <t>0190-7409</t>
  </si>
  <si>
    <t>1873-7765</t>
  </si>
  <si>
    <t>CHILD YOUTH SERV REV</t>
  </si>
  <si>
    <t>Child. Youth Serv. Rev.</t>
  </si>
  <si>
    <t>DEC</t>
  </si>
  <si>
    <t>SI</t>
  </si>
  <si>
    <t>10.1016/j.childyouth.2014.09.007</t>
  </si>
  <si>
    <t>Family Studies; Social Work</t>
  </si>
  <si>
    <t>AY5AP</t>
  </si>
  <si>
    <t>WOS:000347586200005</t>
  </si>
  <si>
    <t>Bystrov, E</t>
  </si>
  <si>
    <t>Bystrov, Evgenia</t>
  </si>
  <si>
    <t>Religion, demography and attitudes toward civil marriage in Israel 1969-2009</t>
  </si>
  <si>
    <t>CURRENT SOCIOLOGY</t>
  </si>
  <si>
    <t>Civil marriage; 1990s immigration; Israel; national identity; religiosity</t>
  </si>
  <si>
    <t>LAW; MODERNIZATION; PRIORITIES; FERTILITY</t>
  </si>
  <si>
    <t>In the developed world, Israel is the only country without a civil option for regulating personal status. Determinants of changes in attitudes toward the introduction of the civil marriage in 1969-2009 among the Jewish population are the focus of this article. According to the Human Empowerment framework, the support for civil marriage should increase over time, and the younger generation should be more permissive than the older. However, despite growing support among all population groups, there is stagnation in the overall attitude due to changes in population composition. Being religious, the younger cohorts oppose the trend of permitting couples to marry any way they choose. Besides religiosity and traditionalism, this attitude can be predicted by national identity, education and being a 1990s immigrant from the former Soviet Union. The relative impact of the two demographic forces - the natural increase of the religious versus immigration - is analyzed. The article shows the relevance of internal and external national identity for the institution of civil marriage in Israel. Theoretical and practical implications are discussed.</t>
  </si>
  <si>
    <t>Jacobs Univ Bremen, Bremen Int Grad Sch Social Sci, D-28759 Bremen, Germany</t>
  </si>
  <si>
    <t>Jacobs University</t>
  </si>
  <si>
    <t>Bystrov, E (corresponding author), Jacobs Univ Bremen, Bremen Int Grad Sch Social Sci, South Hall,Campus Ring 1, D-28759 Bremen, Germany.</t>
  </si>
  <si>
    <t>evgenia.bystrov@gmail.com</t>
  </si>
  <si>
    <t>0011-3921</t>
  </si>
  <si>
    <t>1461-7064</t>
  </si>
  <si>
    <t>CURR SOCIOL</t>
  </si>
  <si>
    <t>Curr. Sociol.</t>
  </si>
  <si>
    <t>NOV</t>
  </si>
  <si>
    <t>10.1177/0011392112456389</t>
  </si>
  <si>
    <t>Sociology</t>
  </si>
  <si>
    <t>028YJ</t>
  </si>
  <si>
    <t>WOS:000310461500002</t>
  </si>
  <si>
    <t>Prashizky, A; Remennick, L</t>
  </si>
  <si>
    <t>Prashizky, Anna; Remennick, Larissa</t>
  </si>
  <si>
    <t>Weddings in the Town Square: Young Russian Israelis Protest the Religious Control of Marriage in Tel-Aviv</t>
  </si>
  <si>
    <t>CITY &amp; COMMUNITY</t>
  </si>
  <si>
    <t>FORMER SOVIET-UNION; IMMIGRANTS; CULTURE; EMPOWERMENT; INTEGRATION; DIVERSITY; FAMILIES; SPACES; JEWS; CITY</t>
  </si>
  <si>
    <t>The article discusses alternative wedding ceremonies staged in urban spaces as a statement of protest among immigrant couples that cannot marry in rabbinical courts, because they are not recognized as Jews. These public weddings are organized and sponsored by the Fishka association of young Israeli adults of Russian origin. Our field-work at Fishka included participant observation of its various events during 2013-2014, as well as in-depth interviews with the key informants, promotional materials, and video recordings of their public wedding ceremonies held in the streets of Tel-Aviv in 2009-2011. Embedded in the social history of the city and framed in the concepts of urban diversity and the politics of belonging, our ethnographic data juxtapose Russian street weddings with other public festivals sponsored by Fishka and other protest actions by minority groups. Alternative, civil weddings emerge as a form of active and critical citizenship among young Russian immigrants, seeking solidarity of other Israelis in the joint effort to reform the status quo and enable civil alternatives to Orthodox marriage. The active political stance and cultural activism of Fishka members challenge native Israelis' monopoly on communal public space; young immigrants are thus carving a place for themselves in the iconic sites of the city's public cultural sphere.</t>
  </si>
  <si>
    <t>[Prashizky, Anna] Western Galilee Coll, Akko, Israel; [Remennick, Larissa] Bar Ilan Univ, Dept Sociol &amp; Anthropol, Sociol, IL-52100 Ramat Gan, Israel</t>
  </si>
  <si>
    <t>Bar Ilan University</t>
  </si>
  <si>
    <t>Prashizky, A (corresponding author), Western Galilee Coll, Akko, Israel.</t>
  </si>
  <si>
    <t>ana_prashizky@yahoo.com</t>
  </si>
  <si>
    <t>Prashizky, Anna/JEO-9511-2023</t>
  </si>
  <si>
    <t>Prashizky, Anna/0000-0003-1268-5628; Remennick, Larissa/0000-0003-1405-0909</t>
  </si>
  <si>
    <t>WILEY</t>
  </si>
  <si>
    <t>HOBOKEN</t>
  </si>
  <si>
    <t>111 RIVER ST, HOBOKEN 07030-5774, NJ USA</t>
  </si>
  <si>
    <t>1535-6841</t>
  </si>
  <si>
    <t>1540-6040</t>
  </si>
  <si>
    <t>CITY COMMUNITY</t>
  </si>
  <si>
    <t>City Community</t>
  </si>
  <si>
    <t>MAR</t>
  </si>
  <si>
    <t>10.1111/cico.12151</t>
  </si>
  <si>
    <t>Sociology; Urban Studies</t>
  </si>
  <si>
    <t>DI6GL</t>
  </si>
  <si>
    <t>Bronze</t>
  </si>
  <si>
    <t>WOS:000373597100008</t>
  </si>
  <si>
    <t>Resnik, J</t>
  </si>
  <si>
    <t>Resnik, Julia</t>
  </si>
  <si>
    <t>Alternative identities in multicultural schools in Israel: emancipatory identity, mixed identity and transnational identity</t>
  </si>
  <si>
    <t>BRITISH JOURNAL OF SOCIOLOGY OF EDUCATION</t>
  </si>
  <si>
    <t>EDUCATION; IMMIGRANTS</t>
  </si>
  <si>
    <t>Economic and technological processes of globalization and the increasing migrations of people in the world undermine dominant national identities. One of the main characteristics of our time is the instability of identities and the continuous invention of new/old identities. Traditions and ethnic identities are deconstructed and reconstructed. Immigrants, first, second and also third generation, participate in the dynamic of identity production. It is as part of this global process of identity production that recently founded multicultural schools in Israel have to be understood. The Kedma, Shevach/Mofet and Bialik multicultural schools provide alternative identities to the prevailing national identity: an emancipatory identity to Mizrahi (Oriental) children, a mixed identity to children of immigrants from the Former Soviet Union and a transnational identity to the children of migrant workers. Rather than facilitating integration into the discriminatory hegemonic national identity, these alternative identities provide new empowering options for young immigrants within Israeli society.</t>
  </si>
  <si>
    <t>Hebrew Univ Jerusalem, Sch Educ, IL-91905 Jerusalem, Israel</t>
  </si>
  <si>
    <t>Hebrew University of Jerusalem</t>
  </si>
  <si>
    <t>Resnik, J (corresponding author), Hebrew Univ Jerusalem, Sch Educ, IL-91905 Jerusalem, Israel.</t>
  </si>
  <si>
    <t>juliares@mscc.huji.ac.il</t>
  </si>
  <si>
    <t>Resnik, Julia/B-7783-2010</t>
  </si>
  <si>
    <t>Resnik, Julia/0000-0002-4311-146X</t>
  </si>
  <si>
    <t>ROUTLEDGE JOURNALS, TAYLOR &amp; FRANCIS LTD</t>
  </si>
  <si>
    <t>ABINGDON</t>
  </si>
  <si>
    <t>2-4 PARK SQUARE, MILTON PARK, ABINGDON OX14 4RN, OXON, ENGLAND</t>
  </si>
  <si>
    <t>0142-5692</t>
  </si>
  <si>
    <t>1465-3346</t>
  </si>
  <si>
    <t>BRIT J SOCIOL EDUC</t>
  </si>
  <si>
    <t>Br. J. Sociol. Educ.</t>
  </si>
  <si>
    <t>10.1080/01425690600958782</t>
  </si>
  <si>
    <t>Education &amp; Educational Research; Sociology</t>
  </si>
  <si>
    <t>112HY</t>
  </si>
  <si>
    <t>WOS:000242517800004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</si>
</sst>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74</v>
      </c>
      <c r="AC2" t="s">
        <v>74</v>
      </c>
      <c r="AD2" t="s">
        <v>74</v>
      </c>
      <c r="AE2" t="s">
        <v>74</v>
      </c>
      <c r="AF2" t="s">
        <v>74</v>
      </c>
      <c r="AG2">
        <v>40</v>
      </c>
      <c r="AH2">
        <v>71</v>
      </c>
      <c r="AI2">
        <v>73</v>
      </c>
      <c r="AJ2">
        <v>2</v>
      </c>
      <c r="AK2">
        <v>31</v>
      </c>
      <c r="AL2" t="s">
        <v>88</v>
      </c>
      <c r="AM2" t="s">
        <v>89</v>
      </c>
      <c r="AN2" t="s">
        <v>90</v>
      </c>
      <c r="AO2" t="s">
        <v>91</v>
      </c>
      <c r="AP2" t="s">
        <v>92</v>
      </c>
      <c r="AQ2" t="s">
        <v>74</v>
      </c>
      <c r="AR2" t="s">
        <v>93</v>
      </c>
      <c r="AS2" t="s">
        <v>94</v>
      </c>
      <c r="AT2" t="s">
        <v>95</v>
      </c>
      <c r="AU2">
        <v>2009</v>
      </c>
      <c r="AV2">
        <v>11</v>
      </c>
      <c r="AW2">
        <v>4</v>
      </c>
      <c r="AX2" t="s">
        <v>74</v>
      </c>
      <c r="AY2" t="s">
        <v>74</v>
      </c>
      <c r="AZ2" t="s">
        <v>74</v>
      </c>
      <c r="BA2" t="s">
        <v>74</v>
      </c>
      <c r="BB2">
        <v>533</v>
      </c>
      <c r="BC2">
        <v>551</v>
      </c>
      <c r="BD2" t="s">
        <v>74</v>
      </c>
      <c r="BE2" t="s">
        <v>96</v>
      </c>
      <c r="BF2" t="str">
        <f>HYPERLINK("http://dx.doi.org/10.1177/1461444809102959","http://dx.doi.org/10.1177/1461444809102959")</f>
        <v>http://dx.doi.org/10.1177/1461444809102959</v>
      </c>
      <c r="BG2" t="s">
        <v>74</v>
      </c>
      <c r="BH2" t="s">
        <v>74</v>
      </c>
      <c r="BI2">
        <v>19</v>
      </c>
      <c r="BJ2" t="s">
        <v>97</v>
      </c>
      <c r="BK2" t="s">
        <v>98</v>
      </c>
      <c r="BL2" t="s">
        <v>97</v>
      </c>
      <c r="BM2" t="s">
        <v>99</v>
      </c>
      <c r="BN2" t="s">
        <v>74</v>
      </c>
      <c r="BO2" t="s">
        <v>74</v>
      </c>
      <c r="BP2" t="s">
        <v>74</v>
      </c>
      <c r="BQ2" t="s">
        <v>74</v>
      </c>
      <c r="BR2" t="s">
        <v>100</v>
      </c>
      <c r="BS2" t="s">
        <v>101</v>
      </c>
      <c r="BT2" t="str">
        <f>HYPERLINK("https%3A%2F%2Fwww.webofscience.com%2Fwos%2Fwoscc%2Ffull-record%2FWOS:000266488300004","View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110</v>
      </c>
      <c r="Y3" t="s">
        <v>111</v>
      </c>
      <c r="Z3" t="s">
        <v>112</v>
      </c>
      <c r="AA3" t="s">
        <v>113</v>
      </c>
      <c r="AB3" t="s">
        <v>114</v>
      </c>
      <c r="AC3" t="s">
        <v>74</v>
      </c>
      <c r="AD3" t="s">
        <v>74</v>
      </c>
      <c r="AE3" t="s">
        <v>74</v>
      </c>
      <c r="AF3" t="s">
        <v>74</v>
      </c>
      <c r="AG3">
        <v>167</v>
      </c>
      <c r="AH3">
        <v>12</v>
      </c>
      <c r="AI3">
        <v>12</v>
      </c>
      <c r="AJ3">
        <v>0</v>
      </c>
      <c r="AK3">
        <v>23</v>
      </c>
      <c r="AL3" t="s">
        <v>115</v>
      </c>
      <c r="AM3" t="s">
        <v>116</v>
      </c>
      <c r="AN3" t="s">
        <v>117</v>
      </c>
      <c r="AO3" t="s">
        <v>118</v>
      </c>
      <c r="AP3" t="s">
        <v>119</v>
      </c>
      <c r="AQ3" t="s">
        <v>74</v>
      </c>
      <c r="AR3" t="s">
        <v>120</v>
      </c>
      <c r="AS3" t="s">
        <v>121</v>
      </c>
      <c r="AT3" t="s">
        <v>122</v>
      </c>
      <c r="AU3">
        <v>2014</v>
      </c>
      <c r="AV3">
        <v>47</v>
      </c>
      <c r="AW3" t="s">
        <v>74</v>
      </c>
      <c r="AX3">
        <v>2</v>
      </c>
      <c r="AY3" t="s">
        <v>74</v>
      </c>
      <c r="AZ3" t="s">
        <v>123</v>
      </c>
      <c r="BA3" t="s">
        <v>74</v>
      </c>
      <c r="BB3">
        <v>136</v>
      </c>
      <c r="BC3">
        <v>148</v>
      </c>
      <c r="BD3" t="s">
        <v>74</v>
      </c>
      <c r="BE3" t="s">
        <v>124</v>
      </c>
      <c r="BF3" t="str">
        <f>HYPERLINK("http://dx.doi.org/10.1016/j.childyouth.2014.09.007","http://dx.doi.org/10.1016/j.childyouth.2014.09.007")</f>
        <v>http://dx.doi.org/10.1016/j.childyouth.2014.09.007</v>
      </c>
      <c r="BG3" t="s">
        <v>74</v>
      </c>
      <c r="BH3" t="s">
        <v>74</v>
      </c>
      <c r="BI3">
        <v>13</v>
      </c>
      <c r="BJ3" t="s">
        <v>125</v>
      </c>
      <c r="BK3" t="s">
        <v>98</v>
      </c>
      <c r="BL3" t="s">
        <v>125</v>
      </c>
      <c r="BM3" t="s">
        <v>126</v>
      </c>
      <c r="BN3" t="s">
        <v>74</v>
      </c>
      <c r="BO3" t="s">
        <v>74</v>
      </c>
      <c r="BP3" t="s">
        <v>74</v>
      </c>
      <c r="BQ3" t="s">
        <v>74</v>
      </c>
      <c r="BR3" t="s">
        <v>100</v>
      </c>
      <c r="BS3" t="s">
        <v>127</v>
      </c>
      <c r="BT3" t="str">
        <f>HYPERLINK("https%3A%2F%2Fwww.webofscience.com%2Fwos%2Fwoscc%2Ffull-record%2FWOS:000347586200005","View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79</v>
      </c>
      <c r="O4" t="s">
        <v>74</v>
      </c>
      <c r="P4" t="s">
        <v>74</v>
      </c>
      <c r="Q4" t="s">
        <v>74</v>
      </c>
      <c r="R4" t="s">
        <v>74</v>
      </c>
      <c r="S4" t="s">
        <v>74</v>
      </c>
      <c r="T4" t="s">
        <v>132</v>
      </c>
      <c r="U4" t="s">
        <v>133</v>
      </c>
      <c r="V4" t="s">
        <v>134</v>
      </c>
      <c r="W4" t="s">
        <v>135</v>
      </c>
      <c r="X4" t="s">
        <v>136</v>
      </c>
      <c r="Y4" t="s">
        <v>137</v>
      </c>
      <c r="Z4" t="s">
        <v>138</v>
      </c>
      <c r="AA4" t="s">
        <v>74</v>
      </c>
      <c r="AB4" t="s">
        <v>74</v>
      </c>
      <c r="AC4" t="s">
        <v>74</v>
      </c>
      <c r="AD4" t="s">
        <v>74</v>
      </c>
      <c r="AE4" t="s">
        <v>74</v>
      </c>
      <c r="AF4" t="s">
        <v>74</v>
      </c>
      <c r="AG4">
        <v>58</v>
      </c>
      <c r="AH4">
        <v>20</v>
      </c>
      <c r="AI4">
        <v>20</v>
      </c>
      <c r="AJ4">
        <v>0</v>
      </c>
      <c r="AK4">
        <v>12</v>
      </c>
      <c r="AL4" t="s">
        <v>88</v>
      </c>
      <c r="AM4" t="s">
        <v>89</v>
      </c>
      <c r="AN4" t="s">
        <v>90</v>
      </c>
      <c r="AO4" t="s">
        <v>139</v>
      </c>
      <c r="AP4" t="s">
        <v>140</v>
      </c>
      <c r="AQ4" t="s">
        <v>74</v>
      </c>
      <c r="AR4" t="s">
        <v>141</v>
      </c>
      <c r="AS4" t="s">
        <v>142</v>
      </c>
      <c r="AT4" t="s">
        <v>143</v>
      </c>
      <c r="AU4">
        <v>2012</v>
      </c>
      <c r="AV4">
        <v>60</v>
      </c>
      <c r="AW4">
        <v>6</v>
      </c>
      <c r="AX4" t="s">
        <v>74</v>
      </c>
      <c r="AY4" t="s">
        <v>74</v>
      </c>
      <c r="AZ4" t="s">
        <v>74</v>
      </c>
      <c r="BA4" t="s">
        <v>74</v>
      </c>
      <c r="BB4">
        <v>751</v>
      </c>
      <c r="BC4">
        <v>770</v>
      </c>
      <c r="BD4" t="s">
        <v>74</v>
      </c>
      <c r="BE4" t="s">
        <v>144</v>
      </c>
      <c r="BF4" t="str">
        <f>HYPERLINK("http://dx.doi.org/10.1177/0011392112456389","http://dx.doi.org/10.1177/0011392112456389")</f>
        <v>http://dx.doi.org/10.1177/0011392112456389</v>
      </c>
      <c r="BG4" t="s">
        <v>74</v>
      </c>
      <c r="BH4" t="s">
        <v>74</v>
      </c>
      <c r="BI4">
        <v>20</v>
      </c>
      <c r="BJ4" t="s">
        <v>145</v>
      </c>
      <c r="BK4" t="s">
        <v>98</v>
      </c>
      <c r="BL4" t="s">
        <v>145</v>
      </c>
      <c r="BM4" t="s">
        <v>146</v>
      </c>
      <c r="BN4" t="s">
        <v>74</v>
      </c>
      <c r="BO4" t="s">
        <v>74</v>
      </c>
      <c r="BP4" t="s">
        <v>74</v>
      </c>
      <c r="BQ4" t="s">
        <v>74</v>
      </c>
      <c r="BR4" t="s">
        <v>100</v>
      </c>
      <c r="BS4" t="s">
        <v>147</v>
      </c>
      <c r="BT4" t="str">
        <f>HYPERLINK("https%3A%2F%2Fwww.webofscience.com%2Fwos%2Fwoscc%2Ffull-record%2FWOS:000310461500002","View Full Record in Web of Science")</f>
        <v>View Full Record in Web of Science</v>
      </c>
    </row>
    <row r="5" spans="1:72" x14ac:dyDescent="0.25">
      <c r="A5" t="s">
        <v>72</v>
      </c>
      <c r="B5" t="s">
        <v>148</v>
      </c>
      <c r="C5" t="s">
        <v>74</v>
      </c>
      <c r="D5" t="s">
        <v>74</v>
      </c>
      <c r="E5" t="s">
        <v>74</v>
      </c>
      <c r="F5" t="s">
        <v>149</v>
      </c>
      <c r="G5" t="s">
        <v>74</v>
      </c>
      <c r="H5" t="s">
        <v>74</v>
      </c>
      <c r="I5" t="s">
        <v>150</v>
      </c>
      <c r="J5" t="s">
        <v>151</v>
      </c>
      <c r="K5" t="s">
        <v>74</v>
      </c>
      <c r="L5" t="s">
        <v>74</v>
      </c>
      <c r="M5" t="s">
        <v>78</v>
      </c>
      <c r="N5" t="s">
        <v>79</v>
      </c>
      <c r="O5" t="s">
        <v>74</v>
      </c>
      <c r="P5" t="s">
        <v>74</v>
      </c>
      <c r="Q5" t="s">
        <v>74</v>
      </c>
      <c r="R5" t="s">
        <v>74</v>
      </c>
      <c r="S5" t="s">
        <v>74</v>
      </c>
      <c r="T5" t="s">
        <v>74</v>
      </c>
      <c r="U5" t="s">
        <v>152</v>
      </c>
      <c r="V5" t="s">
        <v>153</v>
      </c>
      <c r="W5" t="s">
        <v>154</v>
      </c>
      <c r="X5" t="s">
        <v>155</v>
      </c>
      <c r="Y5" t="s">
        <v>156</v>
      </c>
      <c r="Z5" t="s">
        <v>157</v>
      </c>
      <c r="AA5" t="s">
        <v>158</v>
      </c>
      <c r="AB5" t="s">
        <v>159</v>
      </c>
      <c r="AC5" t="s">
        <v>74</v>
      </c>
      <c r="AD5" t="s">
        <v>74</v>
      </c>
      <c r="AE5" t="s">
        <v>74</v>
      </c>
      <c r="AF5" t="s">
        <v>74</v>
      </c>
      <c r="AG5">
        <v>57</v>
      </c>
      <c r="AH5">
        <v>10</v>
      </c>
      <c r="AI5">
        <v>10</v>
      </c>
      <c r="AJ5">
        <v>0</v>
      </c>
      <c r="AK5">
        <v>5</v>
      </c>
      <c r="AL5" t="s">
        <v>160</v>
      </c>
      <c r="AM5" t="s">
        <v>161</v>
      </c>
      <c r="AN5" t="s">
        <v>162</v>
      </c>
      <c r="AO5" t="s">
        <v>163</v>
      </c>
      <c r="AP5" t="s">
        <v>164</v>
      </c>
      <c r="AQ5" t="s">
        <v>74</v>
      </c>
      <c r="AR5" t="s">
        <v>165</v>
      </c>
      <c r="AS5" t="s">
        <v>166</v>
      </c>
      <c r="AT5" t="s">
        <v>167</v>
      </c>
      <c r="AU5">
        <v>2016</v>
      </c>
      <c r="AV5">
        <v>15</v>
      </c>
      <c r="AW5">
        <v>1</v>
      </c>
      <c r="AX5" t="s">
        <v>74</v>
      </c>
      <c r="AY5" t="s">
        <v>74</v>
      </c>
      <c r="AZ5" t="s">
        <v>74</v>
      </c>
      <c r="BA5" t="s">
        <v>74</v>
      </c>
      <c r="BB5">
        <v>44</v>
      </c>
      <c r="BC5">
        <v>63</v>
      </c>
      <c r="BD5" t="s">
        <v>74</v>
      </c>
      <c r="BE5" t="s">
        <v>168</v>
      </c>
      <c r="BF5" t="str">
        <f>HYPERLINK("http://dx.doi.org/10.1111/cico.12151","http://dx.doi.org/10.1111/cico.12151")</f>
        <v>http://dx.doi.org/10.1111/cico.12151</v>
      </c>
      <c r="BG5" t="s">
        <v>74</v>
      </c>
      <c r="BH5" t="s">
        <v>74</v>
      </c>
      <c r="BI5">
        <v>20</v>
      </c>
      <c r="BJ5" t="s">
        <v>169</v>
      </c>
      <c r="BK5" t="s">
        <v>98</v>
      </c>
      <c r="BL5" t="s">
        <v>169</v>
      </c>
      <c r="BM5" t="s">
        <v>170</v>
      </c>
      <c r="BN5" t="s">
        <v>74</v>
      </c>
      <c r="BO5" t="s">
        <v>171</v>
      </c>
      <c r="BP5" t="s">
        <v>74</v>
      </c>
      <c r="BQ5" t="s">
        <v>74</v>
      </c>
      <c r="BR5" t="s">
        <v>100</v>
      </c>
      <c r="BS5" t="s">
        <v>172</v>
      </c>
      <c r="BT5" t="str">
        <f>HYPERLINK("https%3A%2F%2Fwww.webofscience.com%2Fwos%2Fwoscc%2Ffull-record%2FWOS:000373597100008","View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78</v>
      </c>
      <c r="N6" t="s">
        <v>79</v>
      </c>
      <c r="O6" t="s">
        <v>74</v>
      </c>
      <c r="P6" t="s">
        <v>74</v>
      </c>
      <c r="Q6" t="s">
        <v>74</v>
      </c>
      <c r="R6" t="s">
        <v>74</v>
      </c>
      <c r="S6" t="s">
        <v>74</v>
      </c>
      <c r="T6" t="s">
        <v>74</v>
      </c>
      <c r="U6" t="s">
        <v>177</v>
      </c>
      <c r="V6" t="s">
        <v>178</v>
      </c>
      <c r="W6" t="s">
        <v>179</v>
      </c>
      <c r="X6" t="s">
        <v>180</v>
      </c>
      <c r="Y6" t="s">
        <v>181</v>
      </c>
      <c r="Z6" t="s">
        <v>182</v>
      </c>
      <c r="AA6" t="s">
        <v>183</v>
      </c>
      <c r="AB6" t="s">
        <v>184</v>
      </c>
      <c r="AC6" t="s">
        <v>74</v>
      </c>
      <c r="AD6" t="s">
        <v>74</v>
      </c>
      <c r="AE6" t="s">
        <v>74</v>
      </c>
      <c r="AF6" t="s">
        <v>74</v>
      </c>
      <c r="AG6">
        <v>57</v>
      </c>
      <c r="AH6">
        <v>16</v>
      </c>
      <c r="AI6">
        <v>16</v>
      </c>
      <c r="AJ6">
        <v>0</v>
      </c>
      <c r="AK6">
        <v>21</v>
      </c>
      <c r="AL6" t="s">
        <v>185</v>
      </c>
      <c r="AM6" t="s">
        <v>186</v>
      </c>
      <c r="AN6" t="s">
        <v>187</v>
      </c>
      <c r="AO6" t="s">
        <v>188</v>
      </c>
      <c r="AP6" t="s">
        <v>189</v>
      </c>
      <c r="AQ6" t="s">
        <v>74</v>
      </c>
      <c r="AR6" t="s">
        <v>190</v>
      </c>
      <c r="AS6" t="s">
        <v>191</v>
      </c>
      <c r="AT6" t="s">
        <v>143</v>
      </c>
      <c r="AU6">
        <v>2006</v>
      </c>
      <c r="AV6">
        <v>27</v>
      </c>
      <c r="AW6">
        <v>5</v>
      </c>
      <c r="AX6" t="s">
        <v>74</v>
      </c>
      <c r="AY6" t="s">
        <v>74</v>
      </c>
      <c r="AZ6" t="s">
        <v>74</v>
      </c>
      <c r="BA6" t="s">
        <v>74</v>
      </c>
      <c r="BB6">
        <v>585</v>
      </c>
      <c r="BC6">
        <v>601</v>
      </c>
      <c r="BD6" t="s">
        <v>74</v>
      </c>
      <c r="BE6" t="s">
        <v>192</v>
      </c>
      <c r="BF6" t="str">
        <f>HYPERLINK("http://dx.doi.org/10.1080/01425690600958782","http://dx.doi.org/10.1080/01425690600958782")</f>
        <v>http://dx.doi.org/10.1080/01425690600958782</v>
      </c>
      <c r="BG6" t="s">
        <v>74</v>
      </c>
      <c r="BH6" t="s">
        <v>74</v>
      </c>
      <c r="BI6">
        <v>17</v>
      </c>
      <c r="BJ6" t="s">
        <v>193</v>
      </c>
      <c r="BK6" t="s">
        <v>98</v>
      </c>
      <c r="BL6" t="s">
        <v>193</v>
      </c>
      <c r="BM6" t="s">
        <v>194</v>
      </c>
      <c r="BN6" t="s">
        <v>74</v>
      </c>
      <c r="BO6" t="s">
        <v>74</v>
      </c>
      <c r="BP6" t="s">
        <v>74</v>
      </c>
      <c r="BQ6" t="s">
        <v>74</v>
      </c>
      <c r="BR6" t="s">
        <v>100</v>
      </c>
      <c r="BS6" t="s">
        <v>195</v>
      </c>
      <c r="BT6" t="str">
        <f>HYPERLINK("https%3A%2F%2Fwww.webofscience.com%2Fwos%2Fwoscc%2Ffull-record%2FWOS:000242517800004","View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2023-10-05T14:06:49Z</dcterms:created>
  <dcterms:modified xsi:type="dcterms:W3CDTF">2023-10-05T14:06:49Z</dcterms:modified>
</cp:coreProperties>
</file>